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14'!$A$1:$J$79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4" i="1" l="1"/>
  <c r="J71" i="1"/>
  <c r="I69" i="1"/>
  <c r="J69" i="1" s="1"/>
  <c r="F68" i="1"/>
  <c r="G68" i="1" s="1"/>
  <c r="I68" i="1" s="1"/>
  <c r="J68" i="1" s="1"/>
  <c r="F67" i="1"/>
  <c r="G67" i="1" s="1"/>
  <c r="I67" i="1" s="1"/>
  <c r="J67" i="1" s="1"/>
  <c r="F66" i="1"/>
  <c r="G66" i="1" s="1"/>
  <c r="I66" i="1" s="1"/>
  <c r="J66" i="1" s="1"/>
  <c r="H64" i="1"/>
  <c r="F64" i="1"/>
  <c r="G64" i="1" s="1"/>
  <c r="I64" i="1" s="1"/>
  <c r="J64" i="1" s="1"/>
  <c r="G62" i="1"/>
  <c r="I62" i="1" s="1"/>
  <c r="J62" i="1" s="1"/>
  <c r="G61" i="1"/>
  <c r="I61" i="1" s="1"/>
  <c r="J61" i="1" s="1"/>
  <c r="I60" i="1"/>
  <c r="J60" i="1" s="1"/>
  <c r="G60" i="1"/>
  <c r="G59" i="1"/>
  <c r="I59" i="1" s="1"/>
  <c r="J59" i="1" s="1"/>
  <c r="F58" i="1"/>
  <c r="G58" i="1" s="1"/>
  <c r="I58" i="1" s="1"/>
  <c r="J58" i="1" s="1"/>
  <c r="I56" i="1"/>
  <c r="J56" i="1" s="1"/>
  <c r="G56" i="1"/>
  <c r="G55" i="1"/>
  <c r="I55" i="1" s="1"/>
  <c r="J55" i="1" s="1"/>
  <c r="F53" i="1"/>
  <c r="G53" i="1" s="1"/>
  <c r="I53" i="1" s="1"/>
  <c r="J53" i="1" s="1"/>
  <c r="F50" i="1"/>
  <c r="G50" i="1" s="1"/>
  <c r="I50" i="1" s="1"/>
  <c r="J50" i="1" s="1"/>
  <c r="G49" i="1"/>
  <c r="I49" i="1" s="1"/>
  <c r="J49" i="1" s="1"/>
  <c r="G48" i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F42" i="1"/>
  <c r="G42" i="1" s="1"/>
  <c r="I42" i="1" s="1"/>
  <c r="J42" i="1" s="1"/>
  <c r="F41" i="1"/>
  <c r="G41" i="1" s="1"/>
  <c r="I41" i="1" s="1"/>
  <c r="J41" i="1" s="1"/>
  <c r="F40" i="1"/>
  <c r="G40" i="1" s="1"/>
  <c r="I40" i="1" s="1"/>
  <c r="J40" i="1" s="1"/>
  <c r="I37" i="1"/>
  <c r="J37" i="1" s="1"/>
  <c r="G37" i="1"/>
  <c r="G36" i="1"/>
  <c r="I36" i="1" s="1"/>
  <c r="J36" i="1" s="1"/>
  <c r="F34" i="1"/>
  <c r="F35" i="1" s="1"/>
  <c r="G35" i="1" s="1"/>
  <c r="I35" i="1" s="1"/>
  <c r="J35" i="1" s="1"/>
  <c r="E34" i="1"/>
  <c r="F33" i="1"/>
  <c r="E33" i="1"/>
  <c r="G33" i="1" s="1"/>
  <c r="I33" i="1" s="1"/>
  <c r="J33" i="1" s="1"/>
  <c r="J32" i="1"/>
  <c r="G31" i="1"/>
  <c r="I31" i="1" s="1"/>
  <c r="J31" i="1" s="1"/>
  <c r="F31" i="1"/>
  <c r="F30" i="1"/>
  <c r="G30" i="1" s="1"/>
  <c r="I30" i="1" s="1"/>
  <c r="J30" i="1" s="1"/>
  <c r="G27" i="1"/>
  <c r="I27" i="1" s="1"/>
  <c r="J27" i="1" s="1"/>
  <c r="F27" i="1"/>
  <c r="E27" i="1"/>
  <c r="F26" i="1"/>
  <c r="G26" i="1" s="1"/>
  <c r="I26" i="1" s="1"/>
  <c r="J26" i="1" s="1"/>
  <c r="F25" i="1"/>
  <c r="G25" i="1" s="1"/>
  <c r="I25" i="1" s="1"/>
  <c r="J25" i="1" s="1"/>
  <c r="F24" i="1"/>
  <c r="G24" i="1" s="1"/>
  <c r="I24" i="1" s="1"/>
  <c r="E24" i="1"/>
  <c r="J24" i="1" l="1"/>
  <c r="G34" i="1"/>
  <c r="I34" i="1" s="1"/>
  <c r="J34" i="1" s="1"/>
  <c r="J72" i="1" l="1"/>
  <c r="I73" i="1"/>
  <c r="I75" i="1" s="1"/>
  <c r="I76" i="1" s="1"/>
</calcChain>
</file>

<file path=xl/sharedStrings.xml><?xml version="1.0" encoding="utf-8"?>
<sst xmlns="http://schemas.openxmlformats.org/spreadsheetml/2006/main" count="188" uniqueCount="136">
  <si>
    <t>Наименование улицы</t>
  </si>
  <si>
    <t>№ дома</t>
  </si>
  <si>
    <t>4</t>
  </si>
  <si>
    <t>Год постройки</t>
  </si>
  <si>
    <t>1976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</si>
  <si>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</si>
  <si>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</si>
  <si>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</si>
  <si>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</si>
  <si>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</si>
  <si>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</si>
  <si>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</si>
  <si>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Площадь лестничных клеток, лифтов,тамбуров и др. помещений, м2 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</si>
  <si>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</si>
  <si>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</si>
  <si>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</si>
  <si>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</si>
  <si>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Периодичность (сроки) выполнения работ и оказания услуг на  год</t>
  </si>
  <si>
    <t>Разовый 
объем работ</t>
  </si>
  <si>
    <t>Объем работ на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</si>
  <si>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</si>
  <si>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</si>
  <si>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</si>
  <si>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</si>
  <si>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</si>
  <si>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</si>
  <si>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</si>
  <si>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 xml:space="preserve">2 раза в неделю 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</si>
  <si>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</si>
  <si>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</si>
  <si>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</si>
  <si>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</si>
  <si>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</si>
  <si>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</si>
  <si>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51-025</t>
  </si>
  <si>
    <t>Влажная протирка перил</t>
  </si>
  <si>
    <t>II. Уборка земельного участка (Летняя и зимняя)</t>
  </si>
  <si>
    <t xml:space="preserve"> Летняя уборка</t>
  </si>
  <si>
    <t>53-002</t>
  </si>
  <si>
    <t>Подметание территории 1 класса с неусовершенствованным покрытием</t>
  </si>
  <si>
    <t>1000 м2</t>
  </si>
  <si>
    <t>1 раз в неделю</t>
  </si>
  <si>
    <t>53-020 (прим.)</t>
  </si>
  <si>
    <t>Уборка грунта  от случайного мусора</t>
  </si>
  <si>
    <t xml:space="preserve"> Зимняя уборка</t>
  </si>
  <si>
    <t>54-003</t>
  </si>
  <si>
    <t>Подметание свежего снега с усовершенствованием покрытием (вх.площадки)</t>
  </si>
  <si>
    <t>2 раза в неделю</t>
  </si>
  <si>
    <t>54-013 (прим.)</t>
  </si>
  <si>
    <t xml:space="preserve">Сдвиг снега с территории с усовершенствованным покрытием </t>
  </si>
  <si>
    <t>в дни снегопада</t>
  </si>
  <si>
    <t>54-025</t>
  </si>
  <si>
    <t>Пескоподсыпка территории (крыльца, тротуар.)</t>
  </si>
  <si>
    <t>Песок</t>
  </si>
  <si>
    <t>м3</t>
  </si>
  <si>
    <t>Механизированная уборка (погрузчик)</t>
  </si>
  <si>
    <t>м/час</t>
  </si>
  <si>
    <t>по необходимости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</si>
  <si>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</si>
  <si>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</si>
  <si>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</si>
  <si>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</si>
  <si>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</si>
  <si>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</si>
  <si>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</si>
  <si>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</si>
  <si>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</si>
  <si>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</si>
  <si>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</si>
  <si>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</si>
  <si>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</si>
  <si>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</si>
  <si>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</si>
  <si>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</si>
  <si>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</si>
  <si>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</si>
  <si>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</si>
  <si>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</si>
  <si>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</si>
  <si>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</si>
  <si>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</si>
  <si>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</si>
  <si>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</si>
  <si>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>Проверка технического состояния дымоходов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</si>
  <si>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</si>
  <si>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</si>
  <si>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</si>
  <si>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</si>
  <si>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</si>
  <si>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</si>
  <si>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</si>
  <si>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</si>
  <si>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</si>
  <si>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</si>
  <si>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>систематическая</t>
  </si>
  <si>
    <t>15-018</t>
  </si>
  <si>
    <t>Установка пружин на входных дверях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</si>
  <si>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</si>
  <si>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</si>
  <si>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</si>
  <si>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1 раз в год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</si>
  <si>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</si>
  <si>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</si>
  <si>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32-40мм.</t>
  </si>
  <si>
    <t>сварной стык, резьбовое соединение, отк. устройство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</si>
  <si>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</si>
  <si>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</si>
  <si>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</si>
  <si>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</si>
  <si>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</si>
  <si>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ежедневно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</si>
  <si>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</si>
  <si>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</si>
  <si>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</si>
  <si>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</si>
  <si>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</si>
  <si>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</si>
  <si>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</si>
  <si>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</si>
  <si>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</si>
  <si>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</si>
  <si>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</si>
  <si>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</si>
  <si>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</si>
  <si>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</si>
  <si>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</si>
  <si>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 текущий ремонт</t>
  </si>
  <si>
    <t xml:space="preserve">ВСЕГО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</si>
  <si>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</si>
  <si>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</si>
  <si>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Приложение № 9</t>
  </si>
  <si>
    <t>администрации МОГО "Ухта"</t>
  </si>
  <si>
    <t xml:space="preserve">к постановлению </t>
  </si>
  <si>
    <t>пгт Ярега, ул.Шахтинская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</si>
  <si>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  в многоквартирном доме № 4 по ул.Шахтинская, пгт Ярега  </t>
  </si>
  <si>
    <t>от 14 ноября 2023 г. № 3057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</si>
</sst>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9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u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6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 wrapText="1"/>
    </xf>
    <xf numFmtId="164" fontId="10" fillId="2" borderId="0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2" fontId="5" fillId="2" borderId="0" xfId="0" applyNumberFormat="1" applyFont="1" applyFill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7" fillId="0" borderId="0" xfId="0" applyFont="1"/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8" fillId="2" borderId="1" xfId="0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vertical="center" wrapText="1"/>
    </xf>
    <xf numFmtId="0" fontId="0" fillId="0" borderId="0" xfId="0"/>
    <xf numFmtId="0" fontId="19" fillId="0" borderId="0" xfId="0" applyFont="1"/>
    <xf numFmtId="166" fontId="8" fillId="2" borderId="1" xfId="1" applyNumberFormat="1" applyFont="1" applyFill="1" applyBorder="1" applyAlignment="1">
      <alignment horizontal="center" vertical="center" wrapText="1"/>
    </xf>
    <xf numFmtId="0" fontId="19" fillId="0" borderId="0" xfId="0" applyFont="1"/>
    <xf numFmtId="0" fontId="8" fillId="0" borderId="1" xfId="2" applyFont="1" applyBorder="1" applyAlignment="1" applyProtection="1">
      <alignment horizontal="center" vertical="center" wrapText="1"/>
      <protection hidden="1"/>
    </xf>
    <xf numFmtId="49" fontId="8" fillId="0" borderId="1" xfId="2" applyNumberFormat="1" applyFont="1" applyBorder="1" applyAlignment="1" applyProtection="1">
      <alignment horizontal="left" vertical="top" wrapText="1"/>
      <protection hidden="1"/>
    </xf>
    <xf numFmtId="2" fontId="8" fillId="0" borderId="1" xfId="2" applyNumberFormat="1" applyFont="1" applyBorder="1" applyAlignment="1" applyProtection="1">
      <alignment horizontal="center" vertical="top" wrapText="1"/>
      <protection hidden="1"/>
    </xf>
    <xf numFmtId="167" fontId="8" fillId="0" borderId="1" xfId="0" applyNumberFormat="1" applyFont="1" applyBorder="1" applyAlignment="1">
      <alignment horizontal="center" vertical="center" wrapText="1"/>
    </xf>
    <xf numFmtId="2" fontId="19" fillId="0" borderId="0" xfId="0" applyNumberFormat="1" applyFont="1"/>
    <xf numFmtId="0" fontId="8" fillId="0" borderId="1" xfId="10" applyFont="1" applyBorder="1" applyAlignment="1" applyProtection="1">
      <alignment horizontal="center" vertical="center" wrapText="1"/>
      <protection hidden="1"/>
    </xf>
    <xf numFmtId="49" fontId="8" fillId="0" borderId="1" xfId="10" applyNumberFormat="1" applyFont="1" applyBorder="1" applyAlignment="1" applyProtection="1">
      <alignment horizontal="left" vertical="center" wrapText="1"/>
      <protection hidden="1"/>
    </xf>
    <xf numFmtId="2" fontId="8" fillId="0" borderId="1" xfId="10" applyNumberFormat="1" applyFont="1" applyBorder="1" applyAlignment="1" applyProtection="1">
      <alignment horizontal="center" vertical="center" wrapText="1"/>
      <protection hidden="1"/>
    </xf>
    <xf numFmtId="0" fontId="8" fillId="0" borderId="1" xfId="2" applyFont="1" applyBorder="1" applyAlignment="1" applyProtection="1">
      <alignment horizontal="center" vertical="top" wrapText="1"/>
      <protection hidden="1"/>
    </xf>
    <xf numFmtId="0" fontId="8" fillId="0" borderId="1" xfId="3" applyFont="1" applyBorder="1" applyAlignment="1" applyProtection="1">
      <alignment horizontal="center" vertical="center" wrapText="1"/>
      <protection hidden="1"/>
    </xf>
    <xf numFmtId="0" fontId="8" fillId="0" borderId="1" xfId="3" applyFont="1" applyBorder="1" applyAlignment="1" applyProtection="1">
      <alignment horizontal="left" vertical="center" wrapText="1"/>
      <protection hidden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17" fillId="0" borderId="0" xfId="0" applyFont="1"/>
    <xf numFmtId="0" fontId="22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7" fillId="0" borderId="0" xfId="0" applyFont="1" applyAlignment="1"/>
    <xf numFmtId="0" fontId="8" fillId="0" borderId="1" xfId="14" applyFont="1" applyBorder="1" applyAlignment="1" applyProtection="1">
      <alignment horizontal="center" vertical="center" wrapText="1"/>
      <protection hidden="1"/>
    </xf>
    <xf numFmtId="49" fontId="8" fillId="0" borderId="1" xfId="14" applyNumberFormat="1" applyFont="1" applyBorder="1" applyAlignment="1" applyProtection="1">
      <alignment horizontal="left" vertical="center" wrapText="1"/>
      <protection hidden="1"/>
    </xf>
    <xf numFmtId="2" fontId="8" fillId="0" borderId="1" xfId="14" applyNumberFormat="1" applyFont="1" applyBorder="1" applyAlignment="1" applyProtection="1">
      <alignment horizontal="center" vertical="center" wrapText="1"/>
      <protection hidden="1"/>
    </xf>
    <xf numFmtId="0" fontId="8" fillId="0" borderId="1" xfId="15" applyFont="1" applyBorder="1" applyAlignment="1" applyProtection="1">
      <alignment horizontal="center" vertical="center" wrapText="1"/>
      <protection hidden="1"/>
    </xf>
    <xf numFmtId="49" fontId="8" fillId="0" borderId="1" xfId="15" applyNumberFormat="1" applyFont="1" applyBorder="1" applyAlignment="1" applyProtection="1">
      <alignment horizontal="left" vertical="center" wrapText="1"/>
      <protection hidden="1"/>
    </xf>
    <xf numFmtId="2" fontId="8" fillId="0" borderId="1" xfId="15" applyNumberFormat="1" applyFont="1" applyBorder="1" applyAlignment="1" applyProtection="1">
      <alignment horizontal="center" vertical="center" wrapText="1"/>
      <protection hidden="1"/>
    </xf>
    <xf numFmtId="0" fontId="8" fillId="0" borderId="1" xfId="16" applyFont="1" applyBorder="1" applyAlignment="1" applyProtection="1">
      <alignment horizontal="center" vertical="center" wrapText="1"/>
      <protection hidden="1"/>
    </xf>
    <xf numFmtId="49" fontId="8" fillId="0" borderId="1" xfId="16" applyNumberFormat="1" applyFont="1" applyBorder="1" applyAlignment="1" applyProtection="1">
      <alignment horizontal="left" vertical="center" wrapText="1"/>
      <protection hidden="1"/>
    </xf>
    <xf numFmtId="2" fontId="8" fillId="0" borderId="1" xfId="16" applyNumberFormat="1" applyFont="1" applyBorder="1" applyAlignment="1" applyProtection="1">
      <alignment horizontal="center" vertical="center" wrapText="1"/>
      <protection hidden="1"/>
    </xf>
    <xf numFmtId="49" fontId="8" fillId="2" borderId="1" xfId="2" applyNumberFormat="1" applyFont="1" applyFill="1" applyBorder="1" applyAlignment="1" applyProtection="1">
      <alignment horizontal="left" vertical="top" wrapText="1"/>
      <protection hidden="1"/>
    </xf>
    <xf numFmtId="2" fontId="8" fillId="2" borderId="1" xfId="2" applyNumberFormat="1" applyFont="1" applyFill="1" applyBorder="1" applyAlignment="1" applyProtection="1">
      <alignment horizontal="center" vertical="top" wrapText="1"/>
      <protection hidden="1"/>
    </xf>
    <xf numFmtId="0" fontId="1" fillId="2" borderId="1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 wrapText="1"/>
    </xf>
    <xf numFmtId="0" fontId="8" fillId="2" borderId="1" xfId="2" applyFont="1" applyFill="1" applyBorder="1" applyAlignment="1" applyProtection="1">
      <alignment horizontal="left" vertical="top" wrapText="1"/>
      <protection hidden="1"/>
    </xf>
    <xf numFmtId="166" fontId="3" fillId="2" borderId="1" xfId="1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2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2" fontId="14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2" fontId="12" fillId="2" borderId="0" xfId="0" applyNumberFormat="1" applyFont="1" applyFill="1" applyAlignment="1">
      <alignment vertical="center" wrapText="1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horizontal="right" vertical="center"/>
    </xf>
    <xf numFmtId="164" fontId="9" fillId="2" borderId="0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2" applyFont="1" applyBorder="1" applyAlignment="1" applyProtection="1">
      <alignment horizontal="center" vertical="center" wrapText="1"/>
      <protection hidden="1"/>
    </xf>
    <xf numFmtId="0" fontId="18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83"/>
  <sheetViews>
    <sheetView tabSelected="1" view="pageBreakPreview" zoomScaleSheetLayoutView="100" workbookViewId="0">
      <selection activeCell="G4" sqref="G4:J4"/>
    </sheetView>
  </sheetViews>
  <sheetFormatPr defaultColWidth="8.710937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5.85546875" style="3" customWidth="1"/>
    <col min="5" max="5" width="12.140625" style="3" customWidth="1"/>
    <col min="6" max="6" width="11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</cols>
  <sheetData>
    <row r="1" spans="1:10" s="36" customFormat="1" ht="18.75" x14ac:dyDescent="0.3">
      <c r="A1" s="1"/>
      <c r="B1" s="2"/>
      <c r="C1" s="3"/>
      <c r="D1" s="3"/>
      <c r="E1" s="3"/>
      <c r="F1" s="3"/>
      <c r="G1" s="103" t="s">
        <v>130</v>
      </c>
      <c r="H1" s="103"/>
      <c r="I1" s="103"/>
      <c r="J1" s="103"/>
    </row>
    <row r="2" spans="1:10" s="36" customFormat="1" ht="18.75" x14ac:dyDescent="0.3">
      <c r="A2" s="1"/>
      <c r="B2" s="2"/>
      <c r="C2" s="3"/>
      <c r="D2" s="3"/>
      <c r="E2" s="3"/>
      <c r="F2" s="3"/>
      <c r="G2" s="103" t="s">
        <v>132</v>
      </c>
      <c r="H2" s="103"/>
      <c r="I2" s="103"/>
      <c r="J2" s="103"/>
    </row>
    <row r="3" spans="1:10" s="36" customFormat="1" ht="18.75" x14ac:dyDescent="0.3">
      <c r="A3" s="1"/>
      <c r="B3" s="2"/>
      <c r="C3" s="3"/>
      <c r="D3" s="3"/>
      <c r="E3" s="3"/>
      <c r="F3" s="3"/>
      <c r="G3" s="103" t="s">
        <v>131</v>
      </c>
      <c r="H3" s="103"/>
      <c r="I3" s="103"/>
      <c r="J3" s="103"/>
    </row>
    <row r="4" spans="1:10" s="36" customFormat="1" ht="18.75" x14ac:dyDescent="0.3">
      <c r="A4" s="1"/>
      <c r="B4" s="2"/>
      <c r="C4" s="3"/>
      <c r="D4" s="3"/>
      <c r="E4" s="3"/>
      <c r="F4" s="3"/>
      <c r="G4" s="103" t="s">
        <v>135</v>
      </c>
      <c r="H4" s="103"/>
      <c r="I4" s="103"/>
      <c r="J4" s="103"/>
    </row>
    <row r="5" spans="1:10" s="8" customFormat="1" ht="19.5" hidden="1" customHeight="1" x14ac:dyDescent="0.25">
      <c r="A5" s="7"/>
      <c r="B5" s="7"/>
      <c r="C5" s="97"/>
      <c r="D5" s="98"/>
      <c r="E5" s="98"/>
      <c r="F5" s="116"/>
      <c r="G5" s="116"/>
      <c r="H5" s="116"/>
      <c r="I5" s="116"/>
      <c r="J5" s="116"/>
    </row>
    <row r="6" spans="1:10" s="8" customFormat="1" ht="15" hidden="1" customHeight="1" x14ac:dyDescent="0.25">
      <c r="A6" s="7"/>
      <c r="B6" s="7"/>
      <c r="C6" s="97"/>
      <c r="D6" s="98"/>
      <c r="E6" s="98"/>
      <c r="F6" s="116"/>
      <c r="G6" s="116"/>
      <c r="H6" s="116"/>
      <c r="I6" s="116"/>
      <c r="J6" s="116"/>
    </row>
    <row r="7" spans="1:10" ht="15" customHeight="1" x14ac:dyDescent="0.25">
      <c r="A7" s="9"/>
      <c r="B7" s="10"/>
      <c r="C7" s="117"/>
      <c r="D7" s="117"/>
      <c r="E7" s="117"/>
      <c r="F7" s="117"/>
      <c r="G7" s="117"/>
      <c r="H7" s="117"/>
      <c r="I7" s="117"/>
      <c r="J7" s="117"/>
    </row>
    <row r="8" spans="1:10" ht="15.75" customHeight="1" x14ac:dyDescent="0.3">
      <c r="A8" s="9"/>
      <c r="B8" s="11" t="s">
        <v>0</v>
      </c>
      <c r="C8" s="113" t="s">
        <v>133</v>
      </c>
      <c r="D8" s="113"/>
      <c r="E8" s="113"/>
      <c r="F8" s="113"/>
      <c r="G8" s="12"/>
      <c r="H8" s="99"/>
      <c r="I8" s="14"/>
      <c r="J8" s="14"/>
    </row>
    <row r="9" spans="1:10" ht="15.75" customHeight="1" x14ac:dyDescent="0.3">
      <c r="A9" s="9"/>
      <c r="B9" s="11" t="s">
        <v>1</v>
      </c>
      <c r="C9" s="118" t="s">
        <v>2</v>
      </c>
      <c r="D9" s="118"/>
      <c r="E9" s="118"/>
      <c r="F9" s="118"/>
      <c r="G9" s="12"/>
      <c r="H9" s="13"/>
      <c r="I9" s="14"/>
      <c r="J9" s="14"/>
    </row>
    <row r="10" spans="1:10" ht="15.75" customHeight="1" x14ac:dyDescent="0.3">
      <c r="A10" s="9"/>
      <c r="B10" s="11" t="s">
        <v>3</v>
      </c>
      <c r="C10" s="115" t="s">
        <v>4</v>
      </c>
      <c r="D10" s="115"/>
      <c r="E10" s="115"/>
      <c r="F10" s="115"/>
      <c r="G10" s="12"/>
      <c r="H10" s="13"/>
      <c r="I10" s="14"/>
      <c r="J10" s="14"/>
    </row>
    <row r="11" spans="1:10" ht="15.75" customHeight="1" x14ac:dyDescent="0.3">
      <c r="A11" s="9"/>
      <c r="B11" s="11" t="s">
        <v>5</v>
      </c>
      <c r="C11" s="111" t="s">
        <v>6</v>
      </c>
      <c r="D11" s="111"/>
      <c r="E11" s="111"/>
      <c r="F11" s="111"/>
      <c r="G11" s="12"/>
      <c r="H11" s="13"/>
      <c r="I11" s="14"/>
      <c r="J11" s="14"/>
    </row>
    <row r="12" spans="1:10" ht="15.75" customHeight="1" x14ac:dyDescent="0.3">
      <c r="A12" s="9"/>
      <c r="B12" s="11" t="s">
        <v>7</v>
      </c>
      <c r="C12" s="111">
        <v>2</v>
      </c>
      <c r="D12" s="111"/>
      <c r="E12" s="111"/>
      <c r="F12" s="111"/>
      <c r="G12" s="12"/>
      <c r="H12" s="13"/>
      <c r="I12" s="14"/>
      <c r="J12" s="14"/>
    </row>
    <row r="13" spans="1:10" ht="15.75" customHeight="1" x14ac:dyDescent="0.3">
      <c r="A13" s="9"/>
      <c r="B13" s="11" t="s">
        <v>8</v>
      </c>
      <c r="C13" s="111">
        <v>2</v>
      </c>
      <c r="D13" s="111"/>
      <c r="E13" s="111"/>
      <c r="F13" s="111"/>
      <c r="G13" s="12"/>
      <c r="H13" s="13"/>
      <c r="I13" s="14"/>
      <c r="J13" s="14"/>
    </row>
    <row r="14" spans="1:10" ht="15.75" customHeight="1" x14ac:dyDescent="0.3">
      <c r="A14" s="9"/>
      <c r="B14" s="11" t="s">
        <v>9</v>
      </c>
      <c r="C14" s="111">
        <v>12</v>
      </c>
      <c r="D14" s="111"/>
      <c r="E14" s="111"/>
      <c r="F14" s="111"/>
      <c r="G14" s="12"/>
      <c r="H14" s="13"/>
      <c r="I14" s="14"/>
      <c r="J14" s="14"/>
    </row>
    <row r="15" spans="1:10" ht="15.75" customHeight="1" x14ac:dyDescent="0.3">
      <c r="A15" s="9"/>
      <c r="B15" s="11" t="s">
        <v>10</v>
      </c>
      <c r="C15" s="112">
        <v>493</v>
      </c>
      <c r="D15" s="112"/>
      <c r="E15" s="112"/>
      <c r="F15" s="112"/>
      <c r="G15" s="12"/>
      <c r="H15" s="13"/>
      <c r="I15" s="14"/>
      <c r="J15" s="14"/>
    </row>
    <row r="16" spans="1:10" x14ac:dyDescent="0.25">
      <c r="A16" s="9"/>
      <c r="B16" s="11" t="s">
        <v>11</v>
      </c>
      <c r="C16" s="112">
        <v>493</v>
      </c>
      <c r="D16" s="112"/>
      <c r="E16" s="112"/>
      <c r="F16" s="112"/>
      <c r="G16" s="16"/>
      <c r="H16" s="17"/>
      <c r="I16" s="18"/>
    </row>
    <row r="17" spans="1:10" ht="24" x14ac:dyDescent="0.25">
      <c r="A17" s="9"/>
      <c r="B17" s="19" t="s">
        <v>12</v>
      </c>
      <c r="C17" s="113">
        <v>50.9</v>
      </c>
      <c r="D17" s="113"/>
      <c r="E17" s="113"/>
      <c r="F17" s="113"/>
      <c r="G17" s="16"/>
      <c r="H17" s="17"/>
      <c r="I17" s="18"/>
    </row>
    <row r="18" spans="1:10" ht="15.75" x14ac:dyDescent="0.25">
      <c r="A18" s="114"/>
      <c r="B18" s="114"/>
      <c r="C18" s="114"/>
      <c r="D18" s="114"/>
      <c r="E18" s="114"/>
      <c r="F18" s="114"/>
      <c r="G18" s="114"/>
      <c r="H18" s="114"/>
      <c r="I18" s="114"/>
      <c r="J18" s="114"/>
    </row>
    <row r="19" spans="1:10" ht="15" customHeight="1" x14ac:dyDescent="0.25">
      <c r="A19" s="114" t="s">
        <v>134</v>
      </c>
      <c r="B19" s="114"/>
      <c r="C19" s="114"/>
      <c r="D19" s="114"/>
      <c r="E19" s="114"/>
      <c r="F19" s="114"/>
      <c r="G19" s="114"/>
      <c r="H19" s="114"/>
      <c r="I19" s="114"/>
      <c r="J19" s="114"/>
    </row>
    <row r="20" spans="1:10" ht="21" customHeight="1" x14ac:dyDescent="0.25">
      <c r="A20" s="114"/>
      <c r="B20" s="114"/>
      <c r="C20" s="114"/>
      <c r="D20" s="114"/>
      <c r="E20" s="114"/>
      <c r="F20" s="114"/>
      <c r="G20" s="114"/>
      <c r="H20" s="114"/>
      <c r="I20" s="114"/>
      <c r="J20" s="114"/>
    </row>
    <row r="21" spans="1:10" ht="82.5" customHeight="1" x14ac:dyDescent="0.25">
      <c r="A21" s="20" t="s">
        <v>13</v>
      </c>
      <c r="B21" s="20" t="s">
        <v>14</v>
      </c>
      <c r="C21" s="20" t="s">
        <v>15</v>
      </c>
      <c r="D21" s="20" t="s">
        <v>16</v>
      </c>
      <c r="E21" s="20" t="s">
        <v>17</v>
      </c>
      <c r="F21" s="20" t="s">
        <v>18</v>
      </c>
      <c r="G21" s="20" t="s">
        <v>19</v>
      </c>
      <c r="H21" s="21" t="s">
        <v>20</v>
      </c>
      <c r="I21" s="22" t="s">
        <v>21</v>
      </c>
      <c r="J21" s="23" t="s">
        <v>22</v>
      </c>
    </row>
    <row r="22" spans="1:10" x14ac:dyDescent="0.25">
      <c r="A22" s="100">
        <v>1</v>
      </c>
      <c r="B22" s="20">
        <v>2</v>
      </c>
      <c r="C22" s="20">
        <v>3</v>
      </c>
      <c r="D22" s="20">
        <v>4</v>
      </c>
      <c r="E22" s="20">
        <v>5</v>
      </c>
      <c r="F22" s="20">
        <v>6</v>
      </c>
      <c r="G22" s="20">
        <v>7</v>
      </c>
      <c r="H22" s="21">
        <v>8</v>
      </c>
      <c r="I22" s="101">
        <v>9</v>
      </c>
      <c r="J22" s="102">
        <v>10</v>
      </c>
    </row>
    <row r="23" spans="1:10" s="27" customFormat="1" ht="15" customHeight="1" x14ac:dyDescent="0.25">
      <c r="A23" s="110" t="s">
        <v>23</v>
      </c>
      <c r="B23" s="110"/>
      <c r="C23" s="110"/>
      <c r="D23" s="110"/>
      <c r="E23" s="110"/>
      <c r="F23" s="110"/>
      <c r="G23" s="110"/>
      <c r="H23" s="25"/>
      <c r="I23" s="25"/>
      <c r="J23" s="26"/>
    </row>
    <row r="24" spans="1:10" s="27" customFormat="1" ht="27" customHeight="1" x14ac:dyDescent="0.25">
      <c r="A24" s="15" t="s">
        <v>24</v>
      </c>
      <c r="B24" s="28" t="s">
        <v>25</v>
      </c>
      <c r="C24" s="15" t="s">
        <v>26</v>
      </c>
      <c r="D24" s="15" t="s">
        <v>27</v>
      </c>
      <c r="E24" s="29">
        <f>2*52</f>
        <v>104</v>
      </c>
      <c r="F24" s="30">
        <f>50.9/100</f>
        <v>0.50900000000000001</v>
      </c>
      <c r="G24" s="30">
        <f>F24*E24</f>
        <v>52.936</v>
      </c>
      <c r="H24" s="31">
        <v>247.67</v>
      </c>
      <c r="I24" s="32">
        <f>G24*H24</f>
        <v>13110.659119999998</v>
      </c>
      <c r="J24" s="32">
        <f>I24/12/493</f>
        <v>2.2161357538877615</v>
      </c>
    </row>
    <row r="25" spans="1:10" s="27" customFormat="1" ht="15" customHeight="1" x14ac:dyDescent="0.25">
      <c r="A25" s="15" t="s">
        <v>28</v>
      </c>
      <c r="B25" s="28" t="s">
        <v>29</v>
      </c>
      <c r="C25" s="15" t="s">
        <v>26</v>
      </c>
      <c r="D25" s="15" t="s">
        <v>30</v>
      </c>
      <c r="E25" s="29">
        <v>12</v>
      </c>
      <c r="F25" s="30">
        <f>50.9/100</f>
        <v>0.50900000000000001</v>
      </c>
      <c r="G25" s="30">
        <f>F25*E25</f>
        <v>6.1080000000000005</v>
      </c>
      <c r="H25" s="33">
        <v>643.5</v>
      </c>
      <c r="I25" s="32">
        <f>G25*H25</f>
        <v>3930.4980000000005</v>
      </c>
      <c r="J25" s="32">
        <f>I25/12/493</f>
        <v>0.66438438133874245</v>
      </c>
    </row>
    <row r="26" spans="1:10" s="27" customFormat="1" ht="15" customHeight="1" x14ac:dyDescent="0.25">
      <c r="A26" s="15" t="s">
        <v>31</v>
      </c>
      <c r="B26" s="28" t="s">
        <v>32</v>
      </c>
      <c r="C26" s="15" t="s">
        <v>33</v>
      </c>
      <c r="D26" s="15">
        <v>2</v>
      </c>
      <c r="E26" s="29">
        <v>2</v>
      </c>
      <c r="F26" s="30">
        <f>4/10</f>
        <v>0.4</v>
      </c>
      <c r="G26" s="30">
        <f>F26*E26</f>
        <v>0.8</v>
      </c>
      <c r="H26" s="32">
        <v>735.52</v>
      </c>
      <c r="I26" s="32">
        <f>G26*H26</f>
        <v>588.41600000000005</v>
      </c>
      <c r="J26" s="32">
        <f>I26/12/493</f>
        <v>9.946179851250847E-2</v>
      </c>
    </row>
    <row r="27" spans="1:10" s="27" customFormat="1" ht="15" customHeight="1" x14ac:dyDescent="0.25">
      <c r="A27" s="15" t="s">
        <v>34</v>
      </c>
      <c r="B27" s="28" t="s">
        <v>35</v>
      </c>
      <c r="C27" s="15" t="s">
        <v>26</v>
      </c>
      <c r="D27" s="15" t="s">
        <v>30</v>
      </c>
      <c r="E27" s="29">
        <f>12</f>
        <v>12</v>
      </c>
      <c r="F27" s="30">
        <f>4/100</f>
        <v>0.04</v>
      </c>
      <c r="G27" s="30">
        <f>F27*E27</f>
        <v>0.48</v>
      </c>
      <c r="H27" s="33">
        <v>307.72000000000003</v>
      </c>
      <c r="I27" s="32">
        <f>G27*H27</f>
        <v>147.7056</v>
      </c>
      <c r="J27" s="32">
        <f>I27/12/493</f>
        <v>2.4967139959432047E-2</v>
      </c>
    </row>
    <row r="28" spans="1:10" s="36" customFormat="1" ht="15" customHeight="1" x14ac:dyDescent="0.25">
      <c r="A28" s="107" t="s">
        <v>36</v>
      </c>
      <c r="B28" s="107"/>
      <c r="C28" s="107"/>
      <c r="D28" s="107"/>
      <c r="E28" s="107"/>
      <c r="F28" s="107"/>
      <c r="G28" s="107"/>
      <c r="H28" s="34"/>
      <c r="I28" s="35"/>
      <c r="J28" s="32"/>
    </row>
    <row r="29" spans="1:10" s="36" customFormat="1" ht="15" customHeight="1" x14ac:dyDescent="0.25">
      <c r="A29" s="107" t="s">
        <v>37</v>
      </c>
      <c r="B29" s="107"/>
      <c r="C29" s="107"/>
      <c r="D29" s="107"/>
      <c r="E29" s="107"/>
      <c r="F29" s="107"/>
      <c r="G29" s="107"/>
      <c r="H29" s="34"/>
      <c r="I29" s="35"/>
      <c r="J29" s="32"/>
    </row>
    <row r="30" spans="1:10" s="37" customFormat="1" ht="25.5" x14ac:dyDescent="0.2">
      <c r="A30" s="15" t="s">
        <v>38</v>
      </c>
      <c r="B30" s="28" t="s">
        <v>39</v>
      </c>
      <c r="C30" s="15" t="s">
        <v>40</v>
      </c>
      <c r="D30" s="15" t="s">
        <v>41</v>
      </c>
      <c r="E30" s="15">
        <v>26</v>
      </c>
      <c r="F30" s="31">
        <f>100/1000</f>
        <v>0.1</v>
      </c>
      <c r="G30" s="31">
        <f>F30*E30</f>
        <v>2.6</v>
      </c>
      <c r="H30" s="31">
        <v>500.36</v>
      </c>
      <c r="I30" s="32">
        <f>G30*H30</f>
        <v>1300.9360000000001</v>
      </c>
      <c r="J30" s="32">
        <f t="shared" ref="J30:J37" si="0">I30/12/493</f>
        <v>0.21990128465179179</v>
      </c>
    </row>
    <row r="31" spans="1:10" s="37" customFormat="1" ht="26.25" customHeight="1" x14ac:dyDescent="0.2">
      <c r="A31" s="15" t="s">
        <v>42</v>
      </c>
      <c r="B31" s="28" t="s">
        <v>43</v>
      </c>
      <c r="C31" s="15" t="s">
        <v>40</v>
      </c>
      <c r="D31" s="15" t="s">
        <v>41</v>
      </c>
      <c r="E31" s="15">
        <v>26</v>
      </c>
      <c r="F31" s="31">
        <f>(31.15*3)/1000</f>
        <v>9.3449999999999991E-2</v>
      </c>
      <c r="G31" s="31">
        <f>F31*E31</f>
        <v>2.4297</v>
      </c>
      <c r="H31" s="31">
        <v>220.16</v>
      </c>
      <c r="I31" s="32">
        <f>G31*H31</f>
        <v>534.92275199999995</v>
      </c>
      <c r="J31" s="32">
        <f t="shared" si="0"/>
        <v>9.0419667342799187E-2</v>
      </c>
    </row>
    <row r="32" spans="1:10" s="36" customFormat="1" ht="15" customHeight="1" x14ac:dyDescent="0.25">
      <c r="A32" s="107" t="s">
        <v>44</v>
      </c>
      <c r="B32" s="107"/>
      <c r="C32" s="107"/>
      <c r="D32" s="107"/>
      <c r="E32" s="107"/>
      <c r="F32" s="107"/>
      <c r="G32" s="107"/>
      <c r="H32" s="34"/>
      <c r="I32" s="35"/>
      <c r="J32" s="32">
        <f t="shared" si="0"/>
        <v>0</v>
      </c>
    </row>
    <row r="33" spans="1:11" s="37" customFormat="1" ht="25.5" x14ac:dyDescent="0.2">
      <c r="A33" s="29" t="s">
        <v>45</v>
      </c>
      <c r="B33" s="11" t="s">
        <v>46</v>
      </c>
      <c r="C33" s="29" t="s">
        <v>40</v>
      </c>
      <c r="D33" s="29" t="s">
        <v>47</v>
      </c>
      <c r="E33" s="29">
        <f>26*2</f>
        <v>52</v>
      </c>
      <c r="F33" s="30">
        <f>60/1000</f>
        <v>0.06</v>
      </c>
      <c r="G33" s="30">
        <f>F33*E33</f>
        <v>3.12</v>
      </c>
      <c r="H33" s="38">
        <v>495.36</v>
      </c>
      <c r="I33" s="32">
        <f>G33*H33</f>
        <v>1545.5232000000001</v>
      </c>
      <c r="J33" s="32">
        <f t="shared" si="0"/>
        <v>0.26124462474645033</v>
      </c>
    </row>
    <row r="34" spans="1:11" s="37" customFormat="1" ht="25.5" x14ac:dyDescent="0.2">
      <c r="A34" s="29" t="s">
        <v>48</v>
      </c>
      <c r="B34" s="11" t="s">
        <v>49</v>
      </c>
      <c r="C34" s="29" t="s">
        <v>40</v>
      </c>
      <c r="D34" s="29" t="s">
        <v>50</v>
      </c>
      <c r="E34" s="29">
        <f>2*26</f>
        <v>52</v>
      </c>
      <c r="F34" s="30">
        <f>F33</f>
        <v>0.06</v>
      </c>
      <c r="G34" s="30">
        <f>F34*E34</f>
        <v>3.12</v>
      </c>
      <c r="H34" s="38">
        <v>2969.63</v>
      </c>
      <c r="I34" s="32">
        <f>G34*H34</f>
        <v>9265.2456000000002</v>
      </c>
      <c r="J34" s="32">
        <f t="shared" si="0"/>
        <v>1.5661334685598376</v>
      </c>
    </row>
    <row r="35" spans="1:11" s="37" customFormat="1" ht="12.75" customHeight="1" x14ac:dyDescent="0.2">
      <c r="A35" s="29" t="s">
        <v>51</v>
      </c>
      <c r="B35" s="11" t="s">
        <v>52</v>
      </c>
      <c r="C35" s="29" t="s">
        <v>40</v>
      </c>
      <c r="D35" s="29"/>
      <c r="E35" s="29">
        <v>26</v>
      </c>
      <c r="F35" s="30">
        <f>F34</f>
        <v>0.06</v>
      </c>
      <c r="G35" s="30">
        <f>F35*E35</f>
        <v>1.56</v>
      </c>
      <c r="H35" s="38">
        <v>605.44000000000005</v>
      </c>
      <c r="I35" s="32">
        <f>G35*H35</f>
        <v>944.48640000000012</v>
      </c>
      <c r="J35" s="32">
        <f t="shared" si="0"/>
        <v>0.15964949290060854</v>
      </c>
    </row>
    <row r="36" spans="1:11" s="39" customFormat="1" ht="12.75" customHeight="1" x14ac:dyDescent="0.2">
      <c r="A36" s="29"/>
      <c r="B36" s="11" t="s">
        <v>53</v>
      </c>
      <c r="C36" s="29" t="s">
        <v>54</v>
      </c>
      <c r="D36" s="29"/>
      <c r="E36" s="29"/>
      <c r="F36" s="30">
        <v>1</v>
      </c>
      <c r="G36" s="30">
        <f>F36</f>
        <v>1</v>
      </c>
      <c r="H36" s="38">
        <v>286.67</v>
      </c>
      <c r="I36" s="32">
        <f>G36*H36</f>
        <v>286.67</v>
      </c>
      <c r="J36" s="32">
        <f t="shared" si="0"/>
        <v>4.8456727518593645E-2</v>
      </c>
    </row>
    <row r="37" spans="1:11" s="39" customFormat="1" ht="12.75" customHeight="1" x14ac:dyDescent="0.2">
      <c r="A37" s="29"/>
      <c r="B37" s="11" t="s">
        <v>55</v>
      </c>
      <c r="C37" s="29" t="s">
        <v>56</v>
      </c>
      <c r="D37" s="29" t="s">
        <v>57</v>
      </c>
      <c r="E37" s="29">
        <v>1</v>
      </c>
      <c r="F37" s="30">
        <v>1</v>
      </c>
      <c r="G37" s="30">
        <f>F37</f>
        <v>1</v>
      </c>
      <c r="H37" s="38">
        <v>1782.05</v>
      </c>
      <c r="I37" s="32">
        <f>H37*G37</f>
        <v>1782.05</v>
      </c>
      <c r="J37" s="32">
        <f t="shared" si="0"/>
        <v>0.30122549019607842</v>
      </c>
    </row>
    <row r="38" spans="1:11" s="36" customFormat="1" ht="15" customHeight="1" x14ac:dyDescent="0.25">
      <c r="A38" s="109" t="s">
        <v>58</v>
      </c>
      <c r="B38" s="109"/>
      <c r="C38" s="109"/>
      <c r="D38" s="109"/>
      <c r="E38" s="109"/>
      <c r="F38" s="109"/>
      <c r="G38" s="109"/>
      <c r="H38" s="34"/>
      <c r="I38" s="35"/>
      <c r="J38" s="32"/>
    </row>
    <row r="39" spans="1:11" s="36" customFormat="1" ht="15" customHeight="1" x14ac:dyDescent="0.25">
      <c r="A39" s="109" t="s">
        <v>59</v>
      </c>
      <c r="B39" s="109"/>
      <c r="C39" s="109"/>
      <c r="D39" s="109"/>
      <c r="E39" s="109"/>
      <c r="F39" s="109"/>
      <c r="G39" s="109"/>
      <c r="H39" s="34"/>
      <c r="I39" s="35"/>
      <c r="J39" s="32"/>
    </row>
    <row r="40" spans="1:11" s="37" customFormat="1" ht="12.75" customHeight="1" x14ac:dyDescent="0.2">
      <c r="A40" s="40" t="s">
        <v>60</v>
      </c>
      <c r="B40" s="41" t="s">
        <v>61</v>
      </c>
      <c r="C40" s="42" t="s">
        <v>40</v>
      </c>
      <c r="D40" s="29">
        <v>2</v>
      </c>
      <c r="E40" s="29">
        <v>2</v>
      </c>
      <c r="F40" s="30">
        <f>384.8/1000</f>
        <v>0.38480000000000003</v>
      </c>
      <c r="G40" s="30">
        <f t="shared" ref="G40:G50" si="1">F40*E40</f>
        <v>0.76960000000000006</v>
      </c>
      <c r="H40" s="31">
        <v>1007.66</v>
      </c>
      <c r="I40" s="32">
        <f t="shared" ref="I40:I50" si="2">G40*H40</f>
        <v>775.495136</v>
      </c>
      <c r="J40" s="32">
        <f t="shared" ref="J40:J50" si="3">I40/12/493</f>
        <v>0.13108437052062205</v>
      </c>
    </row>
    <row r="41" spans="1:11" s="37" customFormat="1" ht="12.75" customHeight="1" x14ac:dyDescent="0.2">
      <c r="A41" s="40" t="s">
        <v>62</v>
      </c>
      <c r="B41" s="41" t="s">
        <v>63</v>
      </c>
      <c r="C41" s="42" t="s">
        <v>64</v>
      </c>
      <c r="D41" s="29">
        <v>2</v>
      </c>
      <c r="E41" s="29">
        <v>2</v>
      </c>
      <c r="F41" s="30">
        <f>31.1/100</f>
        <v>0.311</v>
      </c>
      <c r="G41" s="30">
        <f t="shared" si="1"/>
        <v>0.622</v>
      </c>
      <c r="H41" s="31">
        <v>151.99</v>
      </c>
      <c r="I41" s="32">
        <f t="shared" si="2"/>
        <v>94.537780000000012</v>
      </c>
      <c r="J41" s="32">
        <f t="shared" si="3"/>
        <v>1.5980016903313052E-2</v>
      </c>
    </row>
    <row r="42" spans="1:11" s="37" customFormat="1" ht="12.75" customHeight="1" x14ac:dyDescent="0.2">
      <c r="A42" s="29" t="s">
        <v>65</v>
      </c>
      <c r="B42" s="11" t="s">
        <v>66</v>
      </c>
      <c r="C42" s="29" t="s">
        <v>40</v>
      </c>
      <c r="D42" s="29">
        <v>2</v>
      </c>
      <c r="E42" s="29">
        <v>2</v>
      </c>
      <c r="F42" s="43">
        <f>12/1000</f>
        <v>1.2E-2</v>
      </c>
      <c r="G42" s="30">
        <f t="shared" si="1"/>
        <v>2.4E-2</v>
      </c>
      <c r="H42" s="38">
        <v>829.46</v>
      </c>
      <c r="I42" s="32">
        <f t="shared" si="2"/>
        <v>19.907040000000002</v>
      </c>
      <c r="J42" s="32">
        <f t="shared" si="3"/>
        <v>3.3649492900608524E-3</v>
      </c>
    </row>
    <row r="43" spans="1:11" s="37" customFormat="1" ht="12.75" customHeight="1" x14ac:dyDescent="0.2">
      <c r="A43" s="29" t="s">
        <v>67</v>
      </c>
      <c r="B43" s="11" t="s">
        <v>68</v>
      </c>
      <c r="C43" s="29" t="s">
        <v>40</v>
      </c>
      <c r="D43" s="29">
        <v>2</v>
      </c>
      <c r="E43" s="29">
        <v>2</v>
      </c>
      <c r="F43" s="30">
        <f>493/1000</f>
        <v>0.49299999999999999</v>
      </c>
      <c r="G43" s="30">
        <f t="shared" si="1"/>
        <v>0.98599999999999999</v>
      </c>
      <c r="H43" s="38">
        <v>829.46</v>
      </c>
      <c r="I43" s="32">
        <f t="shared" si="2"/>
        <v>817.84756000000004</v>
      </c>
      <c r="J43" s="32">
        <f t="shared" si="3"/>
        <v>0.13824333333333333</v>
      </c>
    </row>
    <row r="44" spans="1:11" s="37" customFormat="1" ht="12.75" customHeight="1" x14ac:dyDescent="0.2">
      <c r="A44" s="29" t="s">
        <v>69</v>
      </c>
      <c r="B44" s="11" t="s">
        <v>70</v>
      </c>
      <c r="C44" s="29" t="s">
        <v>40</v>
      </c>
      <c r="D44" s="29">
        <v>2</v>
      </c>
      <c r="E44" s="29">
        <v>2</v>
      </c>
      <c r="F44" s="30">
        <f>(286.5+94)/1000</f>
        <v>0.3805</v>
      </c>
      <c r="G44" s="30">
        <f t="shared" si="1"/>
        <v>0.76100000000000001</v>
      </c>
      <c r="H44" s="38">
        <v>1770.28</v>
      </c>
      <c r="I44" s="32">
        <f t="shared" si="2"/>
        <v>1347.18308</v>
      </c>
      <c r="J44" s="32">
        <f t="shared" si="3"/>
        <v>0.22771857336037865</v>
      </c>
    </row>
    <row r="45" spans="1:11" s="37" customFormat="1" ht="25.5" x14ac:dyDescent="0.2">
      <c r="A45" s="29" t="s">
        <v>71</v>
      </c>
      <c r="B45" s="11" t="s">
        <v>72</v>
      </c>
      <c r="C45" s="29" t="s">
        <v>73</v>
      </c>
      <c r="D45" s="29">
        <v>2</v>
      </c>
      <c r="E45" s="29">
        <v>2</v>
      </c>
      <c r="F45" s="30">
        <f>2/100</f>
        <v>0.02</v>
      </c>
      <c r="G45" s="30">
        <f t="shared" si="1"/>
        <v>0.04</v>
      </c>
      <c r="H45" s="38">
        <v>3983.12</v>
      </c>
      <c r="I45" s="32">
        <f t="shared" si="2"/>
        <v>159.32480000000001</v>
      </c>
      <c r="J45" s="32">
        <f t="shared" si="3"/>
        <v>2.6931169709263018E-2</v>
      </c>
    </row>
    <row r="46" spans="1:11" s="37" customFormat="1" ht="12.75" customHeight="1" x14ac:dyDescent="0.2">
      <c r="A46" s="29" t="s">
        <v>74</v>
      </c>
      <c r="B46" s="11" t="s">
        <v>75</v>
      </c>
      <c r="C46" s="29" t="s">
        <v>76</v>
      </c>
      <c r="D46" s="29">
        <v>2</v>
      </c>
      <c r="E46" s="29">
        <v>2</v>
      </c>
      <c r="F46" s="30">
        <f>1/100</f>
        <v>0.01</v>
      </c>
      <c r="G46" s="30">
        <f t="shared" si="1"/>
        <v>0.02</v>
      </c>
      <c r="H46" s="38">
        <v>8245.07</v>
      </c>
      <c r="I46" s="32">
        <f t="shared" si="2"/>
        <v>164.9014</v>
      </c>
      <c r="J46" s="32">
        <f t="shared" si="3"/>
        <v>2.7873799864773494E-2</v>
      </c>
      <c r="K46" s="44"/>
    </row>
    <row r="47" spans="1:11" s="37" customFormat="1" ht="25.5" x14ac:dyDescent="0.2">
      <c r="A47" s="45" t="s">
        <v>77</v>
      </c>
      <c r="B47" s="46" t="s">
        <v>78</v>
      </c>
      <c r="C47" s="47" t="s">
        <v>40</v>
      </c>
      <c r="D47" s="29">
        <v>2</v>
      </c>
      <c r="E47" s="29">
        <v>2</v>
      </c>
      <c r="F47" s="30">
        <f>320.7/1000</f>
        <v>0.32069999999999999</v>
      </c>
      <c r="G47" s="30">
        <f t="shared" si="1"/>
        <v>0.64139999999999997</v>
      </c>
      <c r="H47" s="38">
        <v>1770.28</v>
      </c>
      <c r="I47" s="32">
        <f t="shared" si="2"/>
        <v>1135.457592</v>
      </c>
      <c r="J47" s="32">
        <f t="shared" si="3"/>
        <v>0.19192995131845841</v>
      </c>
      <c r="K47" s="44"/>
    </row>
    <row r="48" spans="1:11" s="37" customFormat="1" ht="14.25" customHeight="1" x14ac:dyDescent="0.2">
      <c r="A48" s="29" t="s">
        <v>79</v>
      </c>
      <c r="B48" s="11" t="s">
        <v>80</v>
      </c>
      <c r="C48" s="29" t="s">
        <v>81</v>
      </c>
      <c r="D48" s="29">
        <v>3</v>
      </c>
      <c r="E48" s="29">
        <v>3</v>
      </c>
      <c r="F48" s="30">
        <v>24</v>
      </c>
      <c r="G48" s="30">
        <f t="shared" si="1"/>
        <v>72</v>
      </c>
      <c r="H48" s="38">
        <v>81.72</v>
      </c>
      <c r="I48" s="32">
        <f t="shared" si="2"/>
        <v>5883.84</v>
      </c>
      <c r="J48" s="32">
        <f t="shared" si="3"/>
        <v>0.99456389452332661</v>
      </c>
    </row>
    <row r="49" spans="1:12" s="37" customFormat="1" ht="14.25" customHeight="1" x14ac:dyDescent="0.2">
      <c r="A49" s="48" t="s">
        <v>82</v>
      </c>
      <c r="B49" s="41" t="s">
        <v>83</v>
      </c>
      <c r="C49" s="42" t="s">
        <v>84</v>
      </c>
      <c r="D49" s="29">
        <v>4</v>
      </c>
      <c r="E49" s="29">
        <v>4</v>
      </c>
      <c r="F49" s="30">
        <v>12</v>
      </c>
      <c r="G49" s="30">
        <f t="shared" si="1"/>
        <v>48</v>
      </c>
      <c r="H49" s="38">
        <v>175.59</v>
      </c>
      <c r="I49" s="32">
        <f t="shared" si="2"/>
        <v>8428.32</v>
      </c>
      <c r="J49" s="32">
        <f t="shared" si="3"/>
        <v>1.4246653144016228</v>
      </c>
    </row>
    <row r="50" spans="1:12" s="37" customFormat="1" ht="12.75" customHeight="1" x14ac:dyDescent="0.2">
      <c r="A50" s="49" t="s">
        <v>85</v>
      </c>
      <c r="B50" s="50" t="s">
        <v>86</v>
      </c>
      <c r="C50" s="49" t="s">
        <v>40</v>
      </c>
      <c r="D50" s="29">
        <v>2</v>
      </c>
      <c r="E50" s="29">
        <v>2</v>
      </c>
      <c r="F50" s="30">
        <f>320.7/1000</f>
        <v>0.32069999999999999</v>
      </c>
      <c r="G50" s="30">
        <f t="shared" si="1"/>
        <v>0.64139999999999997</v>
      </c>
      <c r="H50" s="38">
        <v>1770.28</v>
      </c>
      <c r="I50" s="32">
        <f t="shared" si="2"/>
        <v>1135.457592</v>
      </c>
      <c r="J50" s="32">
        <f t="shared" si="3"/>
        <v>0.19192995131845841</v>
      </c>
    </row>
    <row r="51" spans="1:12" s="36" customFormat="1" ht="15" customHeight="1" x14ac:dyDescent="0.25">
      <c r="A51" s="107" t="s">
        <v>87</v>
      </c>
      <c r="B51" s="107"/>
      <c r="C51" s="107"/>
      <c r="D51" s="107"/>
      <c r="E51" s="107"/>
      <c r="F51" s="107"/>
      <c r="G51" s="107"/>
      <c r="H51" s="51"/>
      <c r="I51" s="35"/>
      <c r="J51" s="32"/>
    </row>
    <row r="52" spans="1:12" ht="15" customHeight="1" x14ac:dyDescent="0.25">
      <c r="A52" s="110" t="s">
        <v>88</v>
      </c>
      <c r="B52" s="110"/>
      <c r="C52" s="110"/>
      <c r="D52" s="110"/>
      <c r="E52" s="110"/>
      <c r="F52" s="110"/>
      <c r="G52" s="110"/>
      <c r="H52" s="52"/>
      <c r="I52" s="53"/>
      <c r="J52" s="32"/>
    </row>
    <row r="53" spans="1:12" s="27" customFormat="1" ht="12.75" customHeight="1" x14ac:dyDescent="0.25">
      <c r="A53" s="29" t="s">
        <v>89</v>
      </c>
      <c r="B53" s="11" t="s">
        <v>90</v>
      </c>
      <c r="C53" s="29" t="s">
        <v>26</v>
      </c>
      <c r="D53" s="29"/>
      <c r="E53" s="29">
        <v>4</v>
      </c>
      <c r="F53" s="30">
        <f>50/100</f>
        <v>0.5</v>
      </c>
      <c r="G53" s="30">
        <f>F53*E53</f>
        <v>2</v>
      </c>
      <c r="H53" s="38">
        <v>2207.33</v>
      </c>
      <c r="I53" s="32">
        <f>G53*H53</f>
        <v>4414.66</v>
      </c>
      <c r="J53" s="32">
        <f>I53/12/493</f>
        <v>0.7462237998647735</v>
      </c>
    </row>
    <row r="54" spans="1:12" s="27" customFormat="1" ht="15" customHeight="1" x14ac:dyDescent="0.25">
      <c r="A54" s="110" t="s">
        <v>91</v>
      </c>
      <c r="B54" s="110"/>
      <c r="C54" s="110"/>
      <c r="D54" s="110"/>
      <c r="E54" s="110"/>
      <c r="F54" s="110"/>
      <c r="G54" s="110"/>
      <c r="H54" s="52"/>
      <c r="I54" s="32"/>
      <c r="J54" s="32"/>
    </row>
    <row r="55" spans="1:12" s="27" customFormat="1" ht="28.5" customHeight="1" x14ac:dyDescent="0.25">
      <c r="A55" s="24"/>
      <c r="B55" s="11" t="s">
        <v>92</v>
      </c>
      <c r="C55" s="29" t="s">
        <v>93</v>
      </c>
      <c r="D55" s="29" t="s">
        <v>94</v>
      </c>
      <c r="E55" s="29">
        <v>12</v>
      </c>
      <c r="F55" s="54">
        <v>50</v>
      </c>
      <c r="G55" s="54">
        <f>F55*E55</f>
        <v>600</v>
      </c>
      <c r="H55" s="15">
        <v>2.4500000000000002</v>
      </c>
      <c r="I55" s="32">
        <f>G55*H55</f>
        <v>1470</v>
      </c>
      <c r="J55" s="32">
        <f>I55/12/493</f>
        <v>0.24847870182555781</v>
      </c>
    </row>
    <row r="56" spans="1:12" s="27" customFormat="1" x14ac:dyDescent="0.25">
      <c r="A56" s="29" t="s">
        <v>95</v>
      </c>
      <c r="B56" s="11" t="s">
        <v>96</v>
      </c>
      <c r="C56" s="29" t="s">
        <v>81</v>
      </c>
      <c r="D56" s="29"/>
      <c r="E56" s="29"/>
      <c r="F56" s="30">
        <v>4</v>
      </c>
      <c r="G56" s="30">
        <f>F56</f>
        <v>4</v>
      </c>
      <c r="H56" s="38">
        <v>310.31</v>
      </c>
      <c r="I56" s="32">
        <f>G56*H56</f>
        <v>1241.24</v>
      </c>
      <c r="J56" s="32">
        <f>I56/12/493</f>
        <v>0.20981068289384719</v>
      </c>
    </row>
    <row r="57" spans="1:12" s="55" customFormat="1" ht="15" customHeight="1" x14ac:dyDescent="0.25">
      <c r="A57" s="111" t="s">
        <v>97</v>
      </c>
      <c r="B57" s="111"/>
      <c r="C57" s="111"/>
      <c r="D57" s="111"/>
      <c r="E57" s="111"/>
      <c r="F57" s="111"/>
      <c r="G57" s="111"/>
      <c r="H57" s="15"/>
      <c r="I57" s="32"/>
      <c r="J57" s="32"/>
    </row>
    <row r="58" spans="1:12" s="55" customFormat="1" ht="25.5" x14ac:dyDescent="0.25">
      <c r="A58" s="56"/>
      <c r="B58" s="28" t="s">
        <v>98</v>
      </c>
      <c r="C58" s="15" t="s">
        <v>99</v>
      </c>
      <c r="D58" s="15" t="s">
        <v>100</v>
      </c>
      <c r="E58" s="15">
        <v>1</v>
      </c>
      <c r="F58" s="31">
        <f>88/10</f>
        <v>8.8000000000000007</v>
      </c>
      <c r="G58" s="31">
        <f>E58*F58</f>
        <v>8.8000000000000007</v>
      </c>
      <c r="H58" s="38">
        <v>14.17</v>
      </c>
      <c r="I58" s="32">
        <f>G58*H58</f>
        <v>124.69600000000001</v>
      </c>
      <c r="J58" s="32">
        <f>I58/12/493</f>
        <v>2.1077755240027047E-2</v>
      </c>
    </row>
    <row r="59" spans="1:12" s="55" customFormat="1" ht="25.5" x14ac:dyDescent="0.25">
      <c r="A59" s="56"/>
      <c r="B59" s="28" t="s">
        <v>101</v>
      </c>
      <c r="C59" s="15" t="s">
        <v>102</v>
      </c>
      <c r="D59" s="15" t="s">
        <v>100</v>
      </c>
      <c r="E59" s="15">
        <v>1</v>
      </c>
      <c r="F59" s="31">
        <v>36</v>
      </c>
      <c r="G59" s="31">
        <f>E59*F59</f>
        <v>36</v>
      </c>
      <c r="H59" s="38">
        <v>7.5</v>
      </c>
      <c r="I59" s="32">
        <f>G59*H59</f>
        <v>270</v>
      </c>
      <c r="J59" s="32">
        <f>I59/12/493</f>
        <v>4.5638945233265719E-2</v>
      </c>
    </row>
    <row r="60" spans="1:12" s="55" customFormat="1" ht="51" x14ac:dyDescent="0.25">
      <c r="A60" s="56"/>
      <c r="B60" s="28" t="s">
        <v>103</v>
      </c>
      <c r="C60" s="15" t="s">
        <v>104</v>
      </c>
      <c r="D60" s="15" t="s">
        <v>100</v>
      </c>
      <c r="E60" s="15">
        <v>1</v>
      </c>
      <c r="F60" s="31">
        <v>44</v>
      </c>
      <c r="G60" s="31">
        <f>E60*F60</f>
        <v>44</v>
      </c>
      <c r="H60" s="38">
        <v>29.17</v>
      </c>
      <c r="I60" s="32">
        <f>G60*H60</f>
        <v>1283.48</v>
      </c>
      <c r="J60" s="32">
        <f>I60/12/493</f>
        <v>0.21695064232589586</v>
      </c>
    </row>
    <row r="61" spans="1:12" s="55" customFormat="1" x14ac:dyDescent="0.25">
      <c r="A61" s="56"/>
      <c r="B61" s="28" t="s">
        <v>105</v>
      </c>
      <c r="C61" s="15" t="s">
        <v>106</v>
      </c>
      <c r="D61" s="15" t="s">
        <v>100</v>
      </c>
      <c r="E61" s="15">
        <v>1</v>
      </c>
      <c r="F61" s="31">
        <v>24</v>
      </c>
      <c r="G61" s="31">
        <f>E61*F61</f>
        <v>24</v>
      </c>
      <c r="H61" s="38">
        <v>122.5</v>
      </c>
      <c r="I61" s="32">
        <f>G61*H61</f>
        <v>2940</v>
      </c>
      <c r="J61" s="32">
        <f>I61/12/493</f>
        <v>0.49695740365111563</v>
      </c>
    </row>
    <row r="62" spans="1:12" s="55" customFormat="1" x14ac:dyDescent="0.25">
      <c r="A62" s="56"/>
      <c r="B62" s="28" t="s">
        <v>107</v>
      </c>
      <c r="C62" s="15" t="s">
        <v>81</v>
      </c>
      <c r="D62" s="15" t="s">
        <v>100</v>
      </c>
      <c r="E62" s="15">
        <v>1</v>
      </c>
      <c r="F62" s="31">
        <v>12</v>
      </c>
      <c r="G62" s="31">
        <f>E62*F62</f>
        <v>12</v>
      </c>
      <c r="H62" s="38">
        <v>14.17</v>
      </c>
      <c r="I62" s="32">
        <f>G62*H62</f>
        <v>170.04</v>
      </c>
      <c r="J62" s="32">
        <f>I62/12/493</f>
        <v>2.874239350912779E-2</v>
      </c>
    </row>
    <row r="63" spans="1:12" s="55" customFormat="1" ht="0.75" customHeight="1" x14ac:dyDescent="0.25">
      <c r="A63" s="56"/>
      <c r="B63" s="28"/>
      <c r="C63" s="15"/>
      <c r="D63" s="15"/>
      <c r="E63" s="15"/>
      <c r="F63" s="31"/>
      <c r="G63" s="31"/>
      <c r="H63" s="38"/>
      <c r="I63" s="32"/>
      <c r="J63" s="32"/>
    </row>
    <row r="64" spans="1:12" s="27" customFormat="1" ht="25.5" x14ac:dyDescent="0.25">
      <c r="A64" s="57"/>
      <c r="B64" s="58" t="s">
        <v>108</v>
      </c>
      <c r="C64" s="29" t="s">
        <v>109</v>
      </c>
      <c r="D64" s="29" t="s">
        <v>110</v>
      </c>
      <c r="E64" s="29">
        <v>12</v>
      </c>
      <c r="F64" s="30">
        <f>C15</f>
        <v>493</v>
      </c>
      <c r="G64" s="30">
        <f>F64*E64</f>
        <v>5916</v>
      </c>
      <c r="H64" s="38">
        <f>0.66+0.65+0.99+0.81</f>
        <v>3.11</v>
      </c>
      <c r="I64" s="32">
        <f>G64*H64</f>
        <v>18398.759999999998</v>
      </c>
      <c r="J64" s="32">
        <f>I64/12/493</f>
        <v>3.1099999999999994</v>
      </c>
      <c r="K64" s="59"/>
      <c r="L64" s="59"/>
    </row>
    <row r="65" spans="1:10" s="36" customFormat="1" ht="15" customHeight="1" x14ac:dyDescent="0.25">
      <c r="A65" s="107" t="s">
        <v>111</v>
      </c>
      <c r="B65" s="107"/>
      <c r="C65" s="107"/>
      <c r="D65" s="107"/>
      <c r="E65" s="107"/>
      <c r="F65" s="107"/>
      <c r="G65" s="107"/>
      <c r="H65" s="51"/>
      <c r="I65" s="35"/>
      <c r="J65" s="32"/>
    </row>
    <row r="66" spans="1:10" s="55" customFormat="1" x14ac:dyDescent="0.25">
      <c r="A66" s="60" t="s">
        <v>112</v>
      </c>
      <c r="B66" s="61" t="s">
        <v>113</v>
      </c>
      <c r="C66" s="62" t="s">
        <v>64</v>
      </c>
      <c r="D66" s="29">
        <v>1</v>
      </c>
      <c r="E66" s="29">
        <v>1</v>
      </c>
      <c r="F66" s="30">
        <f>2020/100</f>
        <v>20.2</v>
      </c>
      <c r="G66" s="30">
        <f>F66*E66</f>
        <v>20.2</v>
      </c>
      <c r="H66" s="38">
        <v>301.51</v>
      </c>
      <c r="I66" s="32">
        <f>H66*G66</f>
        <v>6090.5019999999995</v>
      </c>
      <c r="J66" s="32">
        <f>I66/12/493</f>
        <v>1.02949661933739</v>
      </c>
    </row>
    <row r="67" spans="1:10" s="55" customFormat="1" x14ac:dyDescent="0.25">
      <c r="A67" s="63" t="s">
        <v>114</v>
      </c>
      <c r="B67" s="64" t="s">
        <v>115</v>
      </c>
      <c r="C67" s="65" t="s">
        <v>116</v>
      </c>
      <c r="D67" s="29">
        <v>1</v>
      </c>
      <c r="E67" s="29">
        <v>1</v>
      </c>
      <c r="F67" s="30">
        <f>2020/1000</f>
        <v>2.02</v>
      </c>
      <c r="G67" s="30">
        <f>F67*E67</f>
        <v>2.02</v>
      </c>
      <c r="H67" s="38">
        <v>211.51</v>
      </c>
      <c r="I67" s="32">
        <f>H67*G67</f>
        <v>427.25020000000001</v>
      </c>
      <c r="J67" s="32">
        <f>I67/12/493</f>
        <v>7.2219438810006753E-2</v>
      </c>
    </row>
    <row r="68" spans="1:10" s="55" customFormat="1" ht="25.5" x14ac:dyDescent="0.25">
      <c r="A68" s="66" t="s">
        <v>117</v>
      </c>
      <c r="B68" s="67" t="s">
        <v>118</v>
      </c>
      <c r="C68" s="68" t="s">
        <v>119</v>
      </c>
      <c r="D68" s="29">
        <v>1</v>
      </c>
      <c r="E68" s="29">
        <v>1</v>
      </c>
      <c r="F68" s="30">
        <f>100/100</f>
        <v>1</v>
      </c>
      <c r="G68" s="30">
        <f>F68*E68</f>
        <v>1</v>
      </c>
      <c r="H68" s="38">
        <v>2656.1</v>
      </c>
      <c r="I68" s="32">
        <f>H68*G68</f>
        <v>2656.1</v>
      </c>
      <c r="J68" s="32">
        <f>I68/12/493</f>
        <v>0.44896889790398919</v>
      </c>
    </row>
    <row r="69" spans="1:10" s="55" customFormat="1" ht="25.5" x14ac:dyDescent="0.25">
      <c r="A69" s="48" t="s">
        <v>120</v>
      </c>
      <c r="B69" s="69" t="s">
        <v>121</v>
      </c>
      <c r="C69" s="70" t="s">
        <v>122</v>
      </c>
      <c r="D69" s="29">
        <v>1</v>
      </c>
      <c r="E69" s="29">
        <v>1</v>
      </c>
      <c r="F69" s="30">
        <v>4</v>
      </c>
      <c r="G69" s="30">
        <v>12</v>
      </c>
      <c r="H69" s="38">
        <v>63.86</v>
      </c>
      <c r="I69" s="32">
        <f>H69*G69</f>
        <v>766.31999999999994</v>
      </c>
      <c r="J69" s="32">
        <f>I69/12/493</f>
        <v>0.12953346855983772</v>
      </c>
    </row>
    <row r="70" spans="1:10" s="55" customFormat="1" ht="15" customHeight="1" x14ac:dyDescent="0.25">
      <c r="A70" s="108" t="s">
        <v>123</v>
      </c>
      <c r="B70" s="108"/>
      <c r="C70" s="108"/>
      <c r="D70" s="108"/>
      <c r="E70" s="108"/>
      <c r="F70" s="108"/>
      <c r="G70" s="108"/>
      <c r="H70" s="71"/>
      <c r="I70" s="72"/>
      <c r="J70" s="32"/>
    </row>
    <row r="71" spans="1:10" s="55" customFormat="1" ht="89.25" x14ac:dyDescent="0.25">
      <c r="A71" s="48"/>
      <c r="B71" s="73" t="s">
        <v>124</v>
      </c>
      <c r="C71" s="70"/>
      <c r="D71" s="15"/>
      <c r="E71" s="15"/>
      <c r="F71" s="31"/>
      <c r="G71" s="31"/>
      <c r="H71" s="74"/>
      <c r="I71" s="32">
        <v>70200</v>
      </c>
      <c r="J71" s="32">
        <f>I71/12/493</f>
        <v>11.866125760649087</v>
      </c>
    </row>
    <row r="72" spans="1:10" s="55" customFormat="1" x14ac:dyDescent="0.25">
      <c r="A72" s="48"/>
      <c r="B72" s="69"/>
      <c r="C72" s="70"/>
      <c r="D72" s="15"/>
      <c r="E72" s="15"/>
      <c r="F72" s="31"/>
      <c r="G72" s="31"/>
      <c r="H72" s="74"/>
      <c r="I72" s="32"/>
      <c r="J72" s="32">
        <f>SUM(J24:J71)</f>
        <v>27.69648966396214</v>
      </c>
    </row>
    <row r="73" spans="1:10" ht="15" customHeight="1" x14ac:dyDescent="0.25">
      <c r="A73" s="104" t="s">
        <v>125</v>
      </c>
      <c r="B73" s="104"/>
      <c r="C73" s="104"/>
      <c r="D73" s="104"/>
      <c r="E73" s="104"/>
      <c r="F73" s="104"/>
      <c r="G73" s="104"/>
      <c r="H73" s="104"/>
      <c r="I73" s="75">
        <f>SUM(I24:I69)</f>
        <v>93652.432852000013</v>
      </c>
      <c r="J73" s="32"/>
    </row>
    <row r="74" spans="1:10" ht="15" customHeight="1" x14ac:dyDescent="0.25">
      <c r="A74" s="104" t="s">
        <v>126</v>
      </c>
      <c r="B74" s="104"/>
      <c r="C74" s="104"/>
      <c r="D74" s="104"/>
      <c r="E74" s="104"/>
      <c r="F74" s="104"/>
      <c r="G74" s="104"/>
      <c r="H74" s="104"/>
      <c r="I74" s="75">
        <f>I71</f>
        <v>70200</v>
      </c>
      <c r="J74" s="32"/>
    </row>
    <row r="75" spans="1:10" ht="15" customHeight="1" x14ac:dyDescent="0.25">
      <c r="A75" s="104" t="s">
        <v>127</v>
      </c>
      <c r="B75" s="104"/>
      <c r="C75" s="104"/>
      <c r="D75" s="104"/>
      <c r="E75" s="104"/>
      <c r="F75" s="104"/>
      <c r="G75" s="104"/>
      <c r="H75" s="104"/>
      <c r="I75" s="75">
        <f>I73+I74</f>
        <v>163852.432852</v>
      </c>
      <c r="J75" s="32"/>
    </row>
    <row r="76" spans="1:10" ht="15" customHeight="1" x14ac:dyDescent="0.25">
      <c r="A76" s="104" t="s">
        <v>128</v>
      </c>
      <c r="B76" s="104"/>
      <c r="C76" s="104"/>
      <c r="D76" s="104"/>
      <c r="E76" s="104"/>
      <c r="F76" s="104"/>
      <c r="G76" s="104"/>
      <c r="H76" s="104"/>
      <c r="I76" s="75">
        <f>I75/C15/12</f>
        <v>27.696489663962137</v>
      </c>
      <c r="J76" s="76"/>
    </row>
    <row r="77" spans="1:10" ht="15" customHeight="1" x14ac:dyDescent="0.25">
      <c r="A77" s="105" t="s">
        <v>129</v>
      </c>
      <c r="B77" s="105"/>
      <c r="C77" s="105"/>
      <c r="D77" s="105"/>
      <c r="E77" s="105"/>
      <c r="F77" s="105"/>
      <c r="G77" s="105"/>
      <c r="H77" s="105"/>
      <c r="I77" s="105"/>
      <c r="J77" s="105"/>
    </row>
    <row r="78" spans="1:10" x14ac:dyDescent="0.25">
      <c r="A78" s="105"/>
      <c r="B78" s="105"/>
      <c r="C78" s="105"/>
      <c r="D78" s="105"/>
      <c r="E78" s="105"/>
      <c r="F78" s="105"/>
      <c r="G78" s="105"/>
      <c r="H78" s="105"/>
      <c r="I78" s="105"/>
      <c r="J78" s="105"/>
    </row>
    <row r="79" spans="1:10" s="80" customFormat="1" x14ac:dyDescent="0.25">
      <c r="A79" s="77"/>
      <c r="B79" s="77"/>
      <c r="C79" s="77"/>
      <c r="D79" s="77"/>
      <c r="E79" s="77"/>
      <c r="F79" s="77"/>
      <c r="G79" s="77"/>
      <c r="H79" s="78"/>
      <c r="I79" s="79"/>
      <c r="J79" s="79"/>
    </row>
    <row r="80" spans="1:10" x14ac:dyDescent="0.25">
      <c r="A80" s="81"/>
      <c r="B80" s="82"/>
      <c r="C80" s="83"/>
      <c r="D80" s="84"/>
      <c r="E80" s="84"/>
      <c r="F80" s="83"/>
      <c r="G80" s="83"/>
      <c r="H80" s="106"/>
      <c r="I80" s="106"/>
      <c r="J80" s="106"/>
    </row>
    <row r="81" spans="1:10" x14ac:dyDescent="0.25">
      <c r="A81" s="81"/>
      <c r="B81" s="82"/>
      <c r="C81" s="83"/>
      <c r="D81" s="84"/>
      <c r="E81" s="84"/>
      <c r="F81" s="83"/>
      <c r="G81" s="83"/>
      <c r="H81" s="85"/>
      <c r="I81" s="86"/>
      <c r="J81" s="87"/>
    </row>
    <row r="82" spans="1:10" x14ac:dyDescent="0.25">
      <c r="B82" s="88"/>
      <c r="C82" s="89"/>
      <c r="D82" s="89"/>
      <c r="E82" s="89"/>
      <c r="F82" s="89"/>
      <c r="G82" s="89"/>
      <c r="H82" s="90"/>
      <c r="I82" s="91"/>
    </row>
    <row r="83" spans="1:10" x14ac:dyDescent="0.25">
      <c r="B83" s="92"/>
      <c r="C83" s="93"/>
      <c r="D83" s="93"/>
      <c r="E83" s="93"/>
      <c r="F83" s="93"/>
      <c r="G83" s="94"/>
      <c r="H83" s="95"/>
      <c r="I83" s="96"/>
    </row>
  </sheetData>
  <mergeCells count="37">
    <mergeCell ref="F5:J5"/>
    <mergeCell ref="F6:J6"/>
    <mergeCell ref="C7:J7"/>
    <mergeCell ref="C8:F8"/>
    <mergeCell ref="C9:F9"/>
    <mergeCell ref="C16:F16"/>
    <mergeCell ref="C17:F17"/>
    <mergeCell ref="A18:J18"/>
    <mergeCell ref="A19:J20"/>
    <mergeCell ref="C10:F10"/>
    <mergeCell ref="C11:F11"/>
    <mergeCell ref="C12:F12"/>
    <mergeCell ref="C13:F13"/>
    <mergeCell ref="C14:F14"/>
    <mergeCell ref="A77:J78"/>
    <mergeCell ref="H80:J80"/>
    <mergeCell ref="A65:G65"/>
    <mergeCell ref="A70:G70"/>
    <mergeCell ref="A73:H73"/>
    <mergeCell ref="A74:H74"/>
    <mergeCell ref="A75:H75"/>
    <mergeCell ref="G1:J1"/>
    <mergeCell ref="G2:J2"/>
    <mergeCell ref="G3:J3"/>
    <mergeCell ref="G4:J4"/>
    <mergeCell ref="A76:H76"/>
    <mergeCell ref="A39:G39"/>
    <mergeCell ref="A51:G51"/>
    <mergeCell ref="A52:G52"/>
    <mergeCell ref="A54:G54"/>
    <mergeCell ref="A57:G57"/>
    <mergeCell ref="A23:G23"/>
    <mergeCell ref="A28:G28"/>
    <mergeCell ref="A29:G29"/>
    <mergeCell ref="A32:G32"/>
    <mergeCell ref="A38:G38"/>
    <mergeCell ref="C15:F15"/>
  </mergeCells>
  <pageMargins left="1.1811023622047245" right="0.39370078740157483" top="0.59055118110236227" bottom="0.59055118110236227" header="0.51181102362204722" footer="0.51181102362204722"/>
  <pageSetup paperSize="9" scale="5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11" t="s">
        <v>3</v>
      </c>
      <c r="C3" s="118"/>
      <c r="D3" s="118"/>
      <c r="E3" s="118"/>
      <c r="F3" s="118"/>
    </row>
    <row r="4" spans="2:6" ht="15" customHeight="1" x14ac:dyDescent="0.25">
      <c r="B4" s="11" t="s">
        <v>7</v>
      </c>
      <c r="C4" s="113"/>
      <c r="D4" s="113"/>
      <c r="E4" s="113"/>
      <c r="F4" s="113"/>
    </row>
    <row r="5" spans="2:6" ht="17.25" customHeight="1" x14ac:dyDescent="0.25">
      <c r="B5" s="11" t="s">
        <v>8</v>
      </c>
      <c r="C5" s="113"/>
      <c r="D5" s="113"/>
      <c r="E5" s="113"/>
      <c r="F5" s="113"/>
    </row>
    <row r="6" spans="2:6" ht="18" customHeight="1" x14ac:dyDescent="0.25">
      <c r="B6" s="11" t="s">
        <v>9</v>
      </c>
      <c r="C6" s="113"/>
      <c r="D6" s="113"/>
      <c r="E6" s="113"/>
      <c r="F6" s="113"/>
    </row>
    <row r="7" spans="2:6" ht="30.75" customHeight="1" x14ac:dyDescent="0.25">
      <c r="B7" s="11" t="s">
        <v>10</v>
      </c>
      <c r="C7" s="119"/>
      <c r="D7" s="119"/>
      <c r="E7" s="119"/>
      <c r="F7" s="119"/>
    </row>
    <row r="8" spans="2:6" ht="26.25" customHeight="1" x14ac:dyDescent="0.25">
      <c r="B8" s="11" t="s">
        <v>11</v>
      </c>
      <c r="C8" s="113"/>
      <c r="D8" s="113"/>
      <c r="E8" s="113"/>
      <c r="F8" s="113"/>
    </row>
    <row r="11" spans="2:6" x14ac:dyDescent="0.25">
      <c r="B11" s="11" t="s">
        <v>3</v>
      </c>
      <c r="C11" s="118"/>
      <c r="D11" s="118"/>
      <c r="E11" s="118"/>
      <c r="F11" s="118"/>
    </row>
    <row r="12" spans="2:6" x14ac:dyDescent="0.25">
      <c r="B12" s="11" t="s">
        <v>7</v>
      </c>
      <c r="C12" s="113"/>
      <c r="D12" s="113"/>
      <c r="E12" s="113"/>
      <c r="F12" s="113"/>
    </row>
    <row r="13" spans="2:6" x14ac:dyDescent="0.25">
      <c r="B13" s="11" t="s">
        <v>8</v>
      </c>
      <c r="C13" s="113"/>
      <c r="D13" s="113"/>
      <c r="E13" s="113"/>
      <c r="F13" s="113"/>
    </row>
    <row r="14" spans="2:6" x14ac:dyDescent="0.25">
      <c r="B14" s="11" t="s">
        <v>9</v>
      </c>
      <c r="C14" s="113"/>
      <c r="D14" s="113"/>
      <c r="E14" s="113"/>
      <c r="F14" s="113"/>
    </row>
    <row r="15" spans="2:6" ht="25.5" x14ac:dyDescent="0.25">
      <c r="B15" s="11" t="s">
        <v>10</v>
      </c>
      <c r="C15" s="119"/>
      <c r="D15" s="119"/>
      <c r="E15" s="119"/>
      <c r="F15" s="119"/>
    </row>
    <row r="16" spans="2:6" ht="25.5" x14ac:dyDescent="0.25">
      <c r="B16" s="11" t="s">
        <v>11</v>
      </c>
      <c r="C16" s="113"/>
      <c r="D16" s="113"/>
      <c r="E16" s="113"/>
      <c r="F16" s="113"/>
    </row>
    <row r="19" spans="2:6" x14ac:dyDescent="0.25">
      <c r="B19" s="11" t="s">
        <v>3</v>
      </c>
      <c r="C19" s="118"/>
      <c r="D19" s="118"/>
      <c r="E19" s="118"/>
      <c r="F19" s="118"/>
    </row>
    <row r="20" spans="2:6" x14ac:dyDescent="0.25">
      <c r="B20" s="11" t="s">
        <v>7</v>
      </c>
      <c r="C20" s="113"/>
      <c r="D20" s="113"/>
      <c r="E20" s="113"/>
      <c r="F20" s="113"/>
    </row>
    <row r="21" spans="2:6" x14ac:dyDescent="0.25">
      <c r="B21" s="11" t="s">
        <v>8</v>
      </c>
      <c r="C21" s="113"/>
      <c r="D21" s="113"/>
      <c r="E21" s="113"/>
      <c r="F21" s="113"/>
    </row>
    <row r="22" spans="2:6" x14ac:dyDescent="0.25">
      <c r="B22" s="11" t="s">
        <v>9</v>
      </c>
      <c r="C22" s="113"/>
      <c r="D22" s="113"/>
      <c r="E22" s="113"/>
      <c r="F22" s="113"/>
    </row>
    <row r="23" spans="2:6" ht="25.5" x14ac:dyDescent="0.25">
      <c r="B23" s="11" t="s">
        <v>10</v>
      </c>
      <c r="C23" s="119"/>
      <c r="D23" s="119"/>
      <c r="E23" s="119"/>
      <c r="F23" s="119"/>
    </row>
    <row r="24" spans="2:6" ht="25.5" x14ac:dyDescent="0.25">
      <c r="B24" s="11" t="s">
        <v>11</v>
      </c>
      <c r="C24" s="113"/>
      <c r="D24" s="113"/>
      <c r="E24" s="113"/>
      <c r="F24" s="113"/>
    </row>
    <row r="27" spans="2:6" x14ac:dyDescent="0.25">
      <c r="B27" s="11" t="s">
        <v>3</v>
      </c>
      <c r="C27" s="118"/>
      <c r="D27" s="118"/>
      <c r="E27" s="118"/>
      <c r="F27" s="118"/>
    </row>
    <row r="28" spans="2:6" x14ac:dyDescent="0.25">
      <c r="B28" s="11" t="s">
        <v>7</v>
      </c>
      <c r="C28" s="113"/>
      <c r="D28" s="113"/>
      <c r="E28" s="113"/>
      <c r="F28" s="113"/>
    </row>
    <row r="29" spans="2:6" x14ac:dyDescent="0.25">
      <c r="B29" s="11" t="s">
        <v>8</v>
      </c>
      <c r="C29" s="113"/>
      <c r="D29" s="113"/>
      <c r="E29" s="113"/>
      <c r="F29" s="113"/>
    </row>
    <row r="30" spans="2:6" x14ac:dyDescent="0.25">
      <c r="B30" s="11" t="s">
        <v>9</v>
      </c>
      <c r="C30" s="113"/>
      <c r="D30" s="113"/>
      <c r="E30" s="113"/>
      <c r="F30" s="113"/>
    </row>
    <row r="31" spans="2:6" ht="25.5" x14ac:dyDescent="0.25">
      <c r="B31" s="11" t="s">
        <v>10</v>
      </c>
      <c r="C31" s="119"/>
      <c r="D31" s="119"/>
      <c r="E31" s="119"/>
      <c r="F31" s="119"/>
    </row>
    <row r="32" spans="2:6" ht="25.5" x14ac:dyDescent="0.25">
      <c r="B32" s="11" t="s">
        <v>11</v>
      </c>
      <c r="C32" s="113"/>
      <c r="D32" s="113"/>
      <c r="E32" s="113"/>
      <c r="F32" s="113"/>
    </row>
    <row r="34" spans="2:6" x14ac:dyDescent="0.25">
      <c r="B34" s="11" t="s">
        <v>3</v>
      </c>
      <c r="C34" s="118"/>
      <c r="D34" s="118"/>
      <c r="E34" s="118"/>
      <c r="F34" s="118"/>
    </row>
    <row r="35" spans="2:6" x14ac:dyDescent="0.25">
      <c r="B35" s="11" t="s">
        <v>7</v>
      </c>
      <c r="C35" s="113"/>
      <c r="D35" s="113"/>
      <c r="E35" s="113"/>
      <c r="F35" s="113"/>
    </row>
    <row r="36" spans="2:6" x14ac:dyDescent="0.25">
      <c r="B36" s="11" t="s">
        <v>8</v>
      </c>
      <c r="C36" s="113"/>
      <c r="D36" s="113"/>
      <c r="E36" s="113"/>
      <c r="F36" s="113"/>
    </row>
    <row r="37" spans="2:6" x14ac:dyDescent="0.25">
      <c r="B37" s="11" t="s">
        <v>9</v>
      </c>
      <c r="C37" s="113"/>
      <c r="D37" s="113"/>
      <c r="E37" s="113"/>
      <c r="F37" s="113"/>
    </row>
    <row r="38" spans="2:6" ht="25.5" x14ac:dyDescent="0.25">
      <c r="B38" s="11" t="s">
        <v>10</v>
      </c>
      <c r="C38" s="119"/>
      <c r="D38" s="119"/>
      <c r="E38" s="119"/>
      <c r="F38" s="119"/>
    </row>
    <row r="39" spans="2:6" ht="25.5" x14ac:dyDescent="0.25">
      <c r="B39" s="11" t="s">
        <v>11</v>
      </c>
      <c r="C39" s="113"/>
      <c r="D39" s="113"/>
      <c r="E39" s="113"/>
      <c r="F39" s="113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2023-11-15T09:10:32Z</cp:lastPrinted>
  <dcterms:created xsi:type="dcterms:W3CDTF">2006-09-28T05:33:49Z</dcterms:created>
  <dcterms:modified xsi:type="dcterms:W3CDTF">2023-11-15T09:11:51Z</dcterms:modified>
  <dc:language>ru-RU</dc:language>
</cp:coreProperties>
</file>